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2026-2027 годы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<sst xmlns="http://schemas.openxmlformats.org/spreadsheetml/2006/main" count="85" uniqueCount="85">
  <si>
    <t xml:space="preserve">Приложение 2</t>
  </si>
  <si>
    <t xml:space="preserve">к  решению Совета муниципального образования Белореченский муниципальный район Краснодарского края от 18 декабря 2025 г. № 232 </t>
  </si>
  <si>
    <t xml:space="preserve">Объем поступлений доходов в  бюджет муниципального образования   Белореченский муниципальный район Краснодарского края по кодам видов (подвидов) доходов на 2026  и 2027 годы</t>
  </si>
  <si>
    <t xml:space="preserve">(рублей)</t>
  </si>
  <si>
    <t xml:space="preserve">Код</t>
  </si>
  <si>
    <t xml:space="preserve">Наименование дохода</t>
  </si>
  <si>
    <t xml:space="preserve">2026 год</t>
  </si>
  <si>
    <t xml:space="preserve">2027 год</t>
  </si>
  <si>
    <t xml:space="preserve">1 00 00000 00 0000 000</t>
  </si>
  <si>
    <t xml:space="preserve">Налоговые и неналоговые доходы</t>
  </si>
  <si>
    <t xml:space="preserve">1 01 01000 00 0000 110</t>
  </si>
  <si>
    <t xml:space="preserve">Налог на прибыль организаций</t>
  </si>
  <si>
    <t xml:space="preserve">1 01 02000 01 0000 110 </t>
  </si>
  <si>
    <t xml:space="preserve">Налог на доходы физических лиц</t>
  </si>
  <si>
    <t xml:space="preserve">1 03 02000 01 0000 110 </t>
  </si>
  <si>
    <t xml:space="preserve">Акцизы по подакцизным товарам (продукции), производимым на территории Российской Федерации</t>
  </si>
  <si>
    <t xml:space="preserve">1 05 01000 00 0000 110</t>
  </si>
  <si>
    <t xml:space="preserve">Налог, взимаемый в связи с применением упрощенной системы налогообложения</t>
  </si>
  <si>
    <t xml:space="preserve">1 05 02000 02 0000 110 </t>
  </si>
  <si>
    <t xml:space="preserve"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</si>
  <si>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</si>
  <si>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</si>
  <si>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</si>
  <si>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</si>
  <si>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1 06 02000 02 0000 110</t>
  </si>
  <si>
    <t xml:space="preserve">Налог на имущество организаций</t>
  </si>
  <si>
    <t xml:space="preserve">1 08 00000 00 0000 110</t>
  </si>
  <si>
    <t xml:space="preserve">Государственная пошлина</t>
  </si>
  <si>
    <t xml:space="preserve">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</si>
  <si>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</si>
  <si>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</si>
  <si>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</si>
  <si>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</si>
  <si>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</si>
  <si>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</si>
  <si>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</si>
  <si>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 xml:space="preserve">1 11 07015 05  0000 120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</si>
  <si>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</si>
  <si>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</si>
  <si>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</si>
  <si>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1 12 01000 00 0000 120</t>
  </si>
  <si>
    <t xml:space="preserve">Плата за негативное воздействие на окружающую среду</t>
  </si>
  <si>
    <t xml:space="preserve">1 13 00000 00 0000 000</t>
  </si>
  <si>
    <t xml:space="preserve">Доходы от оказания платных услуг и компенсации затрат государства</t>
  </si>
  <si>
    <t xml:space="preserve">1 14 02050 05 0000 410</t>
  </si>
  <si>
    <t xml:space="preserve"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</si>
  <si>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</si>
  <si>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</si>
  <si>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</si>
  <si>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 xml:space="preserve">Штрафы, санкции, возмещение ущерба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</si>
  <si>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</si>
  <si>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</si>
  <si>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</si>
  <si>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</si>
  <si>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</si>
  <si>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</si>
  <si>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</si>
  <si>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</si>
  <si>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</si>
  <si>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</si>
  <si>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</si>
  <si>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</si>
  <si>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</si>
  <si>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</si>
  <si>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2 02 25511 05 0000 150</t>
  </si>
  <si>
    <t xml:space="preserve">Субсидии бюджетам муниципальных районов на проведение комплексных кадастровых работ</t>
  </si>
  <si>
    <t xml:space="preserve">2 02 29999 05 0000 150</t>
  </si>
  <si>
    <t xml:space="preserve">Прочие субсидии бюджетам муниципальных районов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</si>
  <si>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</si>
  <si>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</si>
  <si>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</si>
  <si>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</si>
  <si>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</si>
  <si>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</si>
  <si>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</si>
  <si>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</si>
  <si>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</si>
  <si>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</si>
  <si>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</si>
  <si>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</si>
  <si>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</si>
  <si>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</si>
  <si>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муниципальный район</t>
  </si>
  <si>
    <t xml:space="preserve">Краснодарского края </t>
  </si>
  <si>
    <t xml:space="preserve">Е.А. Греков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</si>
</sst>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0.0"/>
    <numFmt numFmtId="167" formatCode="#,##0.00"/>
    <numFmt numFmtId="168" formatCode="#,###.00"/>
  </numFmts>
  <fonts count="10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4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60" zoomScalePageLayoutView="100" workbookViewId="0">
      <selection pane="topLeft" activeCell="B2" activeCellId="0" sqref="B2"/>
    </sheetView>
  </sheetViews>
  <sheetFormatPr defaultRowHeight="17.35" zeroHeight="false" outlineLevelRow="0" outlineLevelCol="0"/>
  <cols>
    <col collapsed="false" customWidth="true" hidden="false" outlineLevel="0" max="1" min="1" style="1" width="29.57"/>
    <col collapsed="false" customWidth="true" hidden="false" outlineLevel="0" max="2" min="2" style="1" width="58.71"/>
    <col collapsed="false" customWidth="true" hidden="false" outlineLevel="0" max="3" min="3" style="2" width="24.29"/>
    <col collapsed="false" customWidth="true" hidden="false" outlineLevel="0" max="4" min="4" style="2" width="22.28"/>
    <col collapsed="false" customWidth="true" hidden="false" outlineLevel="0" max="7" min="5" style="3" width="12.42"/>
    <col collapsed="false" customWidth="true" hidden="false" outlineLevel="0" max="1025" min="8" style="3" width="7.41"/>
  </cols>
  <sheetData>
    <row r="1" customFormat="false" ht="24.75" hidden="false" customHeight="true" outlineLevel="0" collapsed="false">
      <c r="A1" s="4"/>
      <c r="B1" s="4"/>
      <c r="C1" s="4" t="s">
        <v>0</v>
      </c>
      <c r="D1" s="5"/>
    </row>
    <row r="2" s="10" customFormat="true" ht="65.3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12.6" hidden="false" customHeight="true" outlineLevel="0" collapsed="false">
      <c r="A3" s="1"/>
      <c r="B3" s="11"/>
      <c r="C3" s="12"/>
      <c r="D3" s="12"/>
    </row>
    <row r="4" s="10" customFormat="true" ht="38.1" hidden="false" customHeight="true" outlineLevel="0" collapsed="false">
      <c r="A4" s="13" t="s">
        <v>2</v>
      </c>
      <c r="B4" s="13"/>
      <c r="C4" s="13"/>
      <c r="D4" s="13"/>
    </row>
    <row r="5" s="10" customFormat="true" ht="27" hidden="false" customHeight="true" outlineLevel="0" collapsed="false">
      <c r="A5" s="14"/>
      <c r="B5" s="14"/>
      <c r="C5" s="15"/>
      <c r="D5" s="15" t="s">
        <v>3</v>
      </c>
    </row>
    <row r="6" customFormat="false" ht="35.45" hidden="false" customHeight="true" outlineLevel="0" collapsed="false">
      <c r="A6" s="16" t="s">
        <v>4</v>
      </c>
      <c r="B6" s="16" t="s">
        <v>5</v>
      </c>
      <c r="C6" s="17" t="s">
        <v>6</v>
      </c>
      <c r="D6" s="17" t="s">
        <v>7</v>
      </c>
    </row>
    <row r="7" customFormat="false" ht="21" hidden="false" customHeight="true" outlineLevel="0" collapsed="false">
      <c r="A7" s="18" t="s">
        <v>8</v>
      </c>
      <c r="B7" s="18" t="s">
        <v>9</v>
      </c>
      <c r="C7" s="19" t="n">
        <f aca="false">C8+C9+C10+C11+C12+C13+C14+C15+C16+C17+C18+C19+C20+C21+C22+C23+C24+C26+C25+C27</f>
        <v>1431182600</v>
      </c>
      <c r="D7" s="19" t="n">
        <f aca="false">D8+D9+D10+D11+D12+D13+D14+D15+D16+D17+D18+D19+D20+D21+D22+D23+D24+D26+D25+D27</f>
        <v>1443767200</v>
      </c>
    </row>
    <row r="8" customFormat="false" ht="17.35" hidden="false" customHeight="false" outlineLevel="0" collapsed="false">
      <c r="A8" s="18" t="s">
        <v>10</v>
      </c>
      <c r="B8" s="18" t="s">
        <v>11</v>
      </c>
      <c r="C8" s="20" t="n">
        <v>28013000</v>
      </c>
      <c r="D8" s="20" t="n">
        <v>29974000</v>
      </c>
    </row>
    <row r="9" customFormat="false" ht="17.35" hidden="false" customHeight="false" outlineLevel="0" collapsed="false">
      <c r="A9" s="18" t="s">
        <v>12</v>
      </c>
      <c r="B9" s="18" t="s">
        <v>13</v>
      </c>
      <c r="C9" s="20" t="n">
        <v>809598000</v>
      </c>
      <c r="D9" s="20" t="n">
        <v>764351000</v>
      </c>
    </row>
    <row r="10" customFormat="false" ht="30" hidden="false" customHeight="false" outlineLevel="0" collapsed="false">
      <c r="A10" s="18" t="s">
        <v>14</v>
      </c>
      <c r="B10" s="18" t="s">
        <v>15</v>
      </c>
      <c r="C10" s="20" t="n">
        <v>8466000</v>
      </c>
      <c r="D10" s="20" t="n">
        <v>11231600</v>
      </c>
    </row>
    <row r="11" customFormat="false" ht="30" hidden="false" customHeight="false" outlineLevel="0" collapsed="false">
      <c r="A11" s="18" t="s">
        <v>16</v>
      </c>
      <c r="B11" s="18" t="s">
        <v>17</v>
      </c>
      <c r="C11" s="20" t="n">
        <v>354125000</v>
      </c>
      <c r="D11" s="20" t="n">
        <v>401828000</v>
      </c>
    </row>
    <row r="12" customFormat="false" ht="30" hidden="false" customHeight="false" outlineLevel="0" collapsed="false">
      <c r="A12" s="18" t="s">
        <v>18</v>
      </c>
      <c r="B12" s="18" t="s">
        <v>19</v>
      </c>
      <c r="C12" s="20" t="n">
        <v>150000</v>
      </c>
      <c r="D12" s="20" t="n">
        <v>100000</v>
      </c>
    </row>
    <row r="13" customFormat="false" ht="17.35" hidden="false" customHeight="false" outlineLevel="0" collapsed="false">
      <c r="A13" s="18" t="s">
        <v>20</v>
      </c>
      <c r="B13" s="18" t="s">
        <v>21</v>
      </c>
      <c r="C13" s="20" t="n">
        <v>19504000</v>
      </c>
      <c r="D13" s="20" t="n">
        <v>20702000</v>
      </c>
    </row>
    <row r="14" customFormat="false" ht="45" hidden="false" customHeight="false" outlineLevel="0" collapsed="false">
      <c r="A14" s="18" t="s">
        <v>22</v>
      </c>
      <c r="B14" s="18" t="s">
        <v>23</v>
      </c>
      <c r="C14" s="20" t="n">
        <v>39883000</v>
      </c>
      <c r="D14" s="20" t="n">
        <v>37034000</v>
      </c>
    </row>
    <row r="15" customFormat="false" ht="17.35" hidden="false" customHeight="false" outlineLevel="0" collapsed="false">
      <c r="A15" s="18" t="s">
        <v>24</v>
      </c>
      <c r="B15" s="18" t="s">
        <v>25</v>
      </c>
      <c r="C15" s="19" t="n">
        <v>7773000</v>
      </c>
      <c r="D15" s="19" t="n">
        <v>7478000</v>
      </c>
    </row>
    <row r="16" customFormat="false" ht="17.35" hidden="false" customHeight="false" outlineLevel="0" collapsed="false">
      <c r="A16" s="18" t="s">
        <v>26</v>
      </c>
      <c r="B16" s="18" t="s">
        <v>27</v>
      </c>
      <c r="C16" s="20" t="n">
        <v>30584000</v>
      </c>
      <c r="D16" s="20" t="n">
        <v>34373000</v>
      </c>
    </row>
    <row r="17" customFormat="false" ht="61.8" hidden="false" customHeight="false" outlineLevel="0" collapsed="false">
      <c r="A17" s="21" t="s">
        <v>28</v>
      </c>
      <c r="B17" s="18" t="s">
        <v>29</v>
      </c>
      <c r="C17" s="20" t="n">
        <v>77900</v>
      </c>
      <c r="D17" s="20" t="n">
        <v>77900</v>
      </c>
    </row>
    <row r="18" customFormat="false" ht="75" hidden="false" customHeight="false" outlineLevel="0" collapsed="false">
      <c r="A18" s="18" t="s">
        <v>30</v>
      </c>
      <c r="B18" s="22" t="s">
        <v>31</v>
      </c>
      <c r="C18" s="20" t="n">
        <v>80193000</v>
      </c>
      <c r="D18" s="20" t="n">
        <v>83401000</v>
      </c>
    </row>
    <row r="19" customFormat="false" ht="111.75" hidden="false" customHeight="true" outlineLevel="0" collapsed="false">
      <c r="A19" s="18" t="s">
        <v>32</v>
      </c>
      <c r="B19" s="22" t="s">
        <v>33</v>
      </c>
      <c r="C19" s="20" t="n">
        <v>329000</v>
      </c>
      <c r="D19" s="20" t="n">
        <v>342000</v>
      </c>
    </row>
    <row r="20" customFormat="false" ht="75" hidden="false" customHeight="false" outlineLevel="0" collapsed="false">
      <c r="A20" s="18" t="s">
        <v>34</v>
      </c>
      <c r="B20" s="22" t="s">
        <v>35</v>
      </c>
      <c r="C20" s="20" t="n">
        <v>1417200</v>
      </c>
      <c r="D20" s="20" t="n">
        <v>1417200</v>
      </c>
    </row>
    <row r="21" customFormat="false" ht="60" hidden="true" customHeight="false" outlineLevel="0" collapsed="false">
      <c r="A21" s="18" t="s">
        <v>36</v>
      </c>
      <c r="B21" s="22" t="s">
        <v>37</v>
      </c>
      <c r="C21" s="20"/>
      <c r="D21" s="20"/>
    </row>
    <row r="22" customFormat="false" ht="116.25" hidden="false" customHeight="true" outlineLevel="0" collapsed="false">
      <c r="A22" s="18" t="s">
        <v>38</v>
      </c>
      <c r="B22" s="22" t="s">
        <v>39</v>
      </c>
      <c r="C22" s="20" t="n">
        <v>2495900</v>
      </c>
      <c r="D22" s="20" t="n">
        <v>2495900</v>
      </c>
    </row>
    <row r="23" customFormat="false" ht="30" hidden="false" customHeight="false" outlineLevel="0" collapsed="false">
      <c r="A23" s="18" t="s">
        <v>40</v>
      </c>
      <c r="B23" s="18" t="s">
        <v>41</v>
      </c>
      <c r="C23" s="20" t="n">
        <v>26000000</v>
      </c>
      <c r="D23" s="20" t="n">
        <v>26000000</v>
      </c>
    </row>
    <row r="24" customFormat="false" ht="30" hidden="false" customHeight="false" outlineLevel="0" collapsed="false">
      <c r="A24" s="23" t="s">
        <v>42</v>
      </c>
      <c r="B24" s="22" t="s">
        <v>43</v>
      </c>
      <c r="C24" s="20" t="n">
        <v>2052400</v>
      </c>
      <c r="D24" s="20" t="n">
        <v>2085400</v>
      </c>
    </row>
    <row r="25" customFormat="false" ht="105" hidden="true" customHeight="false" outlineLevel="0" collapsed="false">
      <c r="A25" s="24" t="s">
        <v>44</v>
      </c>
      <c r="B25" s="22" t="s">
        <v>45</v>
      </c>
      <c r="C25" s="20"/>
      <c r="D25" s="20"/>
    </row>
    <row r="26" customFormat="false" ht="45" hidden="false" customHeight="false" outlineLevel="0" collapsed="false">
      <c r="A26" s="24" t="s">
        <v>46</v>
      </c>
      <c r="B26" s="22" t="s">
        <v>47</v>
      </c>
      <c r="C26" s="20" t="n">
        <v>16999000</v>
      </c>
      <c r="D26" s="20" t="n">
        <v>17318000</v>
      </c>
    </row>
    <row r="27" customFormat="false" ht="30" hidden="false" customHeight="false" outlineLevel="0" collapsed="false">
      <c r="A27" s="18" t="s">
        <v>48</v>
      </c>
      <c r="B27" s="18" t="s">
        <v>49</v>
      </c>
      <c r="C27" s="20" t="n">
        <v>3522200</v>
      </c>
      <c r="D27" s="20" t="n">
        <v>3558200</v>
      </c>
    </row>
    <row r="28" customFormat="false" ht="20.85" hidden="false" customHeight="true" outlineLevel="0" collapsed="false">
      <c r="A28" s="25" t="s">
        <v>50</v>
      </c>
      <c r="B28" s="25" t="s">
        <v>51</v>
      </c>
      <c r="C28" s="26" t="n">
        <f aca="false">C29</f>
        <v>3117318900</v>
      </c>
      <c r="D28" s="26" t="n">
        <f aca="false">D29</f>
        <v>2879143300</v>
      </c>
    </row>
    <row r="29" customFormat="false" ht="30" hidden="false" customHeight="false" outlineLevel="0" collapsed="false">
      <c r="A29" s="25" t="s">
        <v>52</v>
      </c>
      <c r="B29" s="25" t="s">
        <v>53</v>
      </c>
      <c r="C29" s="26" t="n">
        <f aca="false">SUM(C30:C42)</f>
        <v>3117318900</v>
      </c>
      <c r="D29" s="26" t="n">
        <f aca="false">SUM(D30:D42)</f>
        <v>2879143300</v>
      </c>
    </row>
    <row r="30" customFormat="false" ht="46.35" hidden="false" customHeight="false" outlineLevel="0" collapsed="false">
      <c r="A30" s="25" t="s">
        <v>54</v>
      </c>
      <c r="B30" s="25" t="s">
        <v>55</v>
      </c>
      <c r="C30" s="27" t="n">
        <v>238046400</v>
      </c>
      <c r="D30" s="27" t="n">
        <v>221289500</v>
      </c>
    </row>
    <row r="31" customFormat="false" ht="46.35" hidden="false" customHeight="false" outlineLevel="0" collapsed="false">
      <c r="A31" s="28" t="s">
        <v>56</v>
      </c>
      <c r="B31" s="28" t="s">
        <v>57</v>
      </c>
      <c r="C31" s="27" t="n">
        <f aca="false">56713500</f>
        <v>56713500</v>
      </c>
      <c r="D31" s="27" t="n">
        <f aca="false">103588600-103588600</f>
        <v>0</v>
      </c>
    </row>
    <row r="32" customFormat="false" ht="76.5" hidden="false" customHeight="false" outlineLevel="0" collapsed="false">
      <c r="A32" s="25" t="s">
        <v>58</v>
      </c>
      <c r="B32" s="22" t="s">
        <v>59</v>
      </c>
      <c r="C32" s="27" t="n">
        <f aca="false">95294300+29285500</f>
        <v>124579800</v>
      </c>
      <c r="D32" s="27" t="n">
        <f aca="false">107803900</f>
        <v>107803900</v>
      </c>
    </row>
    <row r="33" customFormat="false" ht="52.2" hidden="false" customHeight="true" outlineLevel="0" collapsed="false">
      <c r="A33" s="25" t="s">
        <v>60</v>
      </c>
      <c r="B33" s="28" t="s">
        <v>61</v>
      </c>
      <c r="C33" s="27" t="n">
        <f aca="false">2832700+1222400</f>
        <v>4055100</v>
      </c>
      <c r="D33" s="27" t="n">
        <f aca="false">4541800</f>
        <v>4541800</v>
      </c>
    </row>
    <row r="34" customFormat="false" ht="31.3" hidden="false" customHeight="false" outlineLevel="0" collapsed="false">
      <c r="A34" s="25" t="s">
        <v>62</v>
      </c>
      <c r="B34" s="22" t="s">
        <v>63</v>
      </c>
      <c r="C34" s="27" t="n">
        <f aca="false">442400-2600</f>
        <v>439800</v>
      </c>
      <c r="D34" s="27" t="n">
        <f aca="false">462600</f>
        <v>462600</v>
      </c>
    </row>
    <row r="35" customFormat="false" ht="31.3" hidden="false" customHeight="false" outlineLevel="0" collapsed="false">
      <c r="A35" s="28" t="s">
        <v>64</v>
      </c>
      <c r="B35" s="25" t="s">
        <v>65</v>
      </c>
      <c r="C35" s="27" t="n">
        <f aca="false">5355700</f>
        <v>5355700</v>
      </c>
      <c r="D35" s="27" t="n">
        <v>0</v>
      </c>
    </row>
    <row r="36" customFormat="false" ht="17.35" hidden="false" customHeight="false" outlineLevel="0" collapsed="false">
      <c r="A36" s="25" t="s">
        <v>66</v>
      </c>
      <c r="B36" s="22" t="s">
        <v>67</v>
      </c>
      <c r="C36" s="27" t="n">
        <f aca="false">1402500+9366500+5000000+1834200+3100000+185923000</f>
        <v>206626200</v>
      </c>
      <c r="D36" s="27" t="n">
        <f aca="false">1402500+9741100+2937400</f>
        <v>14081000</v>
      </c>
    </row>
    <row r="37" s="29" customFormat="true" ht="46.35" hidden="false" customHeight="false" outlineLevel="0" collapsed="false">
      <c r="A37" s="25" t="s">
        <v>68</v>
      </c>
      <c r="B37" s="22" t="s">
        <v>69</v>
      </c>
      <c r="C37" s="27" t="n">
        <f aca="false">19637200+979700+252000+72897900+686100+187500+49681300+2861900+1828352600+6838300+2929500+2401100-1722000+4793200-33300+18300800+98743800+1574100+38326700-83800-22500</f>
        <v>2147582100</v>
      </c>
      <c r="D37" s="27" t="n">
        <f aca="false">19637200+979700+252000+79236800+686100+187500+51663600+2976400+1909896700+6558700+3046100+2497100-4671600+4979700+98869400-34500+18300800+98743800+2432100-87200-23500</f>
        <v>2296126900</v>
      </c>
    </row>
    <row r="38" s="29" customFormat="true" ht="91.55" hidden="false" customHeight="false" outlineLevel="0" collapsed="false">
      <c r="A38" s="25" t="s">
        <v>70</v>
      </c>
      <c r="B38" s="22" t="s">
        <v>71</v>
      </c>
      <c r="C38" s="27" t="n">
        <f aca="false">13979100+102680600-893200-100-700</f>
        <v>115765700</v>
      </c>
      <c r="D38" s="27" t="n">
        <f aca="false">13979100-893200-100-800</f>
        <v>13085000</v>
      </c>
    </row>
    <row r="39" s="29" customFormat="true" ht="76.5" hidden="false" customHeight="false" outlineLevel="0" collapsed="false">
      <c r="A39" s="25" t="s">
        <v>72</v>
      </c>
      <c r="B39" s="22" t="s">
        <v>73</v>
      </c>
      <c r="C39" s="27" t="n">
        <f aca="false">85900-2600</f>
        <v>83300</v>
      </c>
      <c r="D39" s="27" t="n">
        <f aca="false">134600-125400</f>
        <v>9200</v>
      </c>
    </row>
    <row r="40" s="29" customFormat="true" ht="136.7" hidden="false" customHeight="false" outlineLevel="0" collapsed="false">
      <c r="A40" s="25" t="s">
        <v>74</v>
      </c>
      <c r="B40" s="22" t="s">
        <v>75</v>
      </c>
      <c r="C40" s="27" t="n">
        <f aca="false">49840600+49512400</f>
        <v>99353000</v>
      </c>
      <c r="D40" s="27" t="n">
        <f aca="false">99353000</f>
        <v>99353000</v>
      </c>
    </row>
    <row r="41" customFormat="false" ht="30" hidden="false" customHeight="false" outlineLevel="0" collapsed="false">
      <c r="A41" s="25" t="s">
        <v>76</v>
      </c>
      <c r="B41" s="22" t="s">
        <v>77</v>
      </c>
      <c r="C41" s="26" t="n">
        <f aca="false">116704900+587700-682200-188600-203300</f>
        <v>116218500</v>
      </c>
      <c r="D41" s="26" t="n">
        <f aca="false">118882800+611000+788800-196100-195900</f>
        <v>119890600</v>
      </c>
    </row>
    <row r="42" customFormat="false" ht="195" hidden="false" customHeight="true" outlineLevel="0" collapsed="false">
      <c r="A42" s="25" t="s">
        <v>78</v>
      </c>
      <c r="B42" s="25" t="s">
        <v>79</v>
      </c>
      <c r="C42" s="30" t="n">
        <v>2499800</v>
      </c>
      <c r="D42" s="30" t="n">
        <v>2499800</v>
      </c>
    </row>
    <row r="43" customFormat="false" ht="17.35" hidden="false" customHeight="false" outlineLevel="0" collapsed="false">
      <c r="A43" s="31"/>
      <c r="B43" s="32"/>
      <c r="C43" s="33" t="n">
        <f aca="false">C7+C29</f>
        <v>4548501500</v>
      </c>
      <c r="D43" s="33" t="n">
        <f aca="false">D7+D29</f>
        <v>4322910500</v>
      </c>
    </row>
    <row r="44" customFormat="false" ht="17.35" hidden="false" customHeight="false" outlineLevel="0" collapsed="false">
      <c r="A44" s="34"/>
      <c r="B44" s="34"/>
      <c r="C44" s="33"/>
      <c r="D44" s="33"/>
    </row>
    <row r="45" customFormat="false" ht="18.6" hidden="false" customHeight="true" outlineLevel="0" collapsed="false">
      <c r="A45" s="3" t="s">
        <v>80</v>
      </c>
      <c r="B45" s="28"/>
      <c r="C45" s="33"/>
      <c r="D45" s="33"/>
    </row>
    <row r="46" customFormat="false" ht="18" hidden="false" customHeight="true" outlineLevel="0" collapsed="false">
      <c r="A46" s="35" t="s">
        <v>81</v>
      </c>
      <c r="B46" s="35"/>
      <c r="C46" s="36"/>
      <c r="D46" s="36"/>
    </row>
    <row r="47" customFormat="false" ht="18" hidden="false" customHeight="true" outlineLevel="0" collapsed="false">
      <c r="A47" s="35" t="s">
        <v>82</v>
      </c>
      <c r="B47" s="35"/>
      <c r="D47" s="37"/>
    </row>
    <row r="48" customFormat="false" ht="17.35" hidden="false" customHeight="false" outlineLevel="0" collapsed="false">
      <c r="A48" s="1" t="s">
        <v>83</v>
      </c>
      <c r="D48" s="37" t="s">
        <v>84</v>
      </c>
    </row>
  </sheetData>
  <mergeCells count="5">
    <mergeCell ref="C2:D2"/>
    <mergeCell ref="A4:D4"/>
    <mergeCell ref="A44:B44"/>
    <mergeCell ref="A46:B46"/>
    <mergeCell ref="A47:B47"/>
  </mergeCells>
  <printOptions headings="false" gridLines="false" gridLinesSet="true" horizontalCentered="false" verticalCentered="false"/>
  <pageMargins left="0.433333333333333" right="0.315277777777778" top="0.7875" bottom="0.7875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2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103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2025-11-26T13:06:07Z</cp:lastPrinted>
  <dcterms:modified xsi:type="dcterms:W3CDTF">2025-12-17T15:14:32Z</dcterms:modified>
  <cp:revision>109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